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17901 А  (АЭС,ПЭС, ЕАО, ЮЯ ЭС) поставка\"/>
    </mc:Choice>
  </mc:AlternateContent>
  <bookViews>
    <workbookView xWindow="0" yWindow="60" windowWidth="14670" windowHeight="12690" tabRatio="511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9" i="1" l="1"/>
  <c r="R28" i="1"/>
  <c r="R22" i="1" l="1"/>
  <c r="I21" i="1"/>
  <c r="J21" i="1"/>
  <c r="N21" i="1"/>
  <c r="O21" i="1"/>
  <c r="Q21" i="1"/>
  <c r="R21" i="1"/>
  <c r="G22" i="1"/>
  <c r="G21" i="1"/>
  <c r="R18" i="1"/>
  <c r="R14" i="1"/>
  <c r="I27" i="1"/>
  <c r="J27" i="1"/>
  <c r="N27" i="1"/>
  <c r="O27" i="1"/>
  <c r="Q27" i="1"/>
  <c r="R27" i="1"/>
  <c r="G27" i="1"/>
  <c r="G10" i="1" l="1"/>
  <c r="I10" i="1"/>
  <c r="J10" i="1"/>
  <c r="N10" i="1"/>
  <c r="I28" i="1" l="1"/>
  <c r="Q26" i="1"/>
  <c r="R26" i="1" s="1"/>
  <c r="O26" i="1"/>
  <c r="N26" i="1"/>
  <c r="J26" i="1"/>
  <c r="I26" i="1"/>
  <c r="G26" i="1"/>
  <c r="Q25" i="1"/>
  <c r="R25" i="1" s="1"/>
  <c r="O25" i="1"/>
  <c r="N25" i="1"/>
  <c r="J25" i="1"/>
  <c r="I25" i="1"/>
  <c r="G25" i="1"/>
  <c r="Q24" i="1"/>
  <c r="R24" i="1" s="1"/>
  <c r="O24" i="1"/>
  <c r="N24" i="1"/>
  <c r="J24" i="1"/>
  <c r="I24" i="1"/>
  <c r="G24" i="1"/>
  <c r="G28" i="1" s="1"/>
  <c r="I23" i="1"/>
  <c r="I22" i="1"/>
  <c r="Q20" i="1"/>
  <c r="R20" i="1" s="1"/>
  <c r="O20" i="1"/>
  <c r="N20" i="1"/>
  <c r="J20" i="1"/>
  <c r="I20" i="1"/>
  <c r="G20" i="1"/>
  <c r="G16" i="1" l="1"/>
  <c r="I16" i="1"/>
  <c r="J16" i="1"/>
  <c r="N16" i="1"/>
  <c r="G17" i="1"/>
  <c r="I17" i="1"/>
  <c r="J17" i="1"/>
  <c r="N17" i="1"/>
  <c r="I19" i="1" l="1"/>
  <c r="I18" i="1"/>
  <c r="G18" i="1"/>
  <c r="I15" i="1"/>
  <c r="G11" i="1"/>
  <c r="G12" i="1"/>
  <c r="G13" i="1"/>
  <c r="Q17" i="1"/>
  <c r="R17" i="1" s="1"/>
  <c r="O17" i="1"/>
  <c r="Q16" i="1"/>
  <c r="R16" i="1" s="1"/>
  <c r="O16" i="1"/>
  <c r="I11" i="1"/>
  <c r="J11" i="1"/>
  <c r="N11" i="1"/>
  <c r="O11" i="1"/>
  <c r="Q11" i="1"/>
  <c r="R11" i="1" s="1"/>
  <c r="I12" i="1"/>
  <c r="J12" i="1"/>
  <c r="N12" i="1"/>
  <c r="O12" i="1"/>
  <c r="Q12" i="1"/>
  <c r="R12" i="1" s="1"/>
  <c r="I13" i="1"/>
  <c r="J13" i="1"/>
  <c r="N13" i="1"/>
  <c r="O13" i="1"/>
  <c r="Q13" i="1"/>
  <c r="R13" i="1" s="1"/>
  <c r="G14" i="1" l="1"/>
  <c r="G29" i="1" s="1"/>
  <c r="G30" i="1" l="1"/>
  <c r="G31" i="1" s="1"/>
  <c r="I9" i="1" l="1"/>
  <c r="Q10" i="1" l="1"/>
  <c r="R10" i="1" s="1"/>
  <c r="R30" i="1" s="1"/>
  <c r="R31" i="1" s="1"/>
  <c r="O10" i="1"/>
  <c r="F3" i="1" l="1"/>
</calcChain>
</file>

<file path=xl/sharedStrings.xml><?xml version="1.0" encoding="utf-8"?>
<sst xmlns="http://schemas.openxmlformats.org/spreadsheetml/2006/main" count="65" uniqueCount="47">
  <si>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</si>
  <si>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</si>
  <si>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</si>
  <si>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</si>
  <si>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</si>
  <si>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</si>
  <si>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</si>
  <si>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</si>
  <si>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</si>
  <si>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</si>
  <si>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</si>
  <si>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</si>
  <si>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</si>
  <si>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</si>
  <si>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</si>
  <si>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</si>
  <si>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</si>
  <si>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</si>
  <si>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к Документации о закупке – Структура НМЦ (в т.ч. форма Коммерческого предложения)</t>
  </si>
  <si>
    <r>
      <t xml:space="preserve">Страна происхождения товара
</t>
    </r>
    <r>
      <rPr>
        <i/>
        <sz val="12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</si>
  <si>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</si>
  <si>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>Производитель продукции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</si>
  <si>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</si>
  <si>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ИТОГО по филиалу "АЭС"</t>
  </si>
  <si>
    <t>ИТОГО по филиалу "ПЭС"</t>
  </si>
  <si>
    <t>ИТОГО по филиалу "ЭС ЕАО"</t>
  </si>
  <si>
    <t>ОКПД 2:  26.30.11 Поставка аппаратуры телемеханики для филиалов АО "ДРСК": "Амурские электрические сети", "Приморские электрические сети", "Электрические сети ЕАО" и "Южно-Якутские электрические сети" в рамках  ремонтных программ и инвестиционного проекта (M_14-ЮЯЭС-187) Оснащение ПС -110/35/6 кВ Верхний Куранах устройствами телемеханики и ДП оперативно-информационными комплексами</t>
  </si>
  <si>
    <t xml:space="preserve">Коммуникационный контроллер Синком Д3           </t>
  </si>
  <si>
    <t>шт.</t>
  </si>
  <si>
    <t>компл.</t>
  </si>
  <si>
    <t xml:space="preserve">Блок питания DRA 30-24            </t>
  </si>
  <si>
    <t xml:space="preserve">Управляемый коммутатор уровня 3 SNR-S2995G-24TX   </t>
  </si>
  <si>
    <t>Управляемый коммутатор уровня 3 SNR-S3850G-24FX</t>
  </si>
  <si>
    <t>Шеф монтажные работы</t>
  </si>
  <si>
    <t>усл.ед.</t>
  </si>
  <si>
    <r>
      <t xml:space="preserve">Комплект Телемеханики ПС 110 кВ СК, </t>
    </r>
    <r>
      <rPr>
        <i/>
        <sz val="10"/>
        <color theme="1"/>
        <rFont val="Times New Roman"/>
        <family val="1"/>
        <charset val="204"/>
      </rPr>
      <t>согласно приложения 1 к техническим требованиям на закупку</t>
    </r>
  </si>
  <si>
    <r>
      <t xml:space="preserve">Комплект Телемеханики </t>
    </r>
    <r>
      <rPr>
        <b/>
        <sz val="10"/>
        <color theme="1"/>
        <rFont val="Times New Roman"/>
        <family val="1"/>
        <charset val="204"/>
      </rPr>
      <t>ПС 35 кВ Лесоучасток</t>
    </r>
    <r>
      <rPr>
        <sz val="10"/>
        <color theme="1"/>
        <rFont val="Times New Roman"/>
        <family val="1"/>
        <charset val="204"/>
      </rPr>
      <t xml:space="preserve">, </t>
    </r>
    <r>
      <rPr>
        <i/>
        <sz val="10"/>
        <color theme="1"/>
        <rFont val="Times New Roman"/>
        <family val="1"/>
        <charset val="204"/>
      </rPr>
      <t>согласно приложения 1 к техническим требованиям на закупку</t>
    </r>
  </si>
  <si>
    <t xml:space="preserve">Шкаф телемеханики ТМ, согласно приложения №2 к техническим требованиям на закупку   </t>
  </si>
  <si>
    <r>
      <t>Шкаф ИП ОПУ</t>
    </r>
    <r>
      <rPr>
        <sz val="10"/>
        <color rgb="FF000000"/>
        <rFont val="Times New Roman"/>
        <family val="1"/>
        <charset val="204"/>
      </rPr>
      <t xml:space="preserve">, согласно приложения №2 к техническим требованиям на закупку           </t>
    </r>
  </si>
  <si>
    <r>
      <t>Шкаф гарантированного питания</t>
    </r>
    <r>
      <rPr>
        <sz val="10"/>
        <color rgb="FF000000"/>
        <rFont val="Times New Roman"/>
        <family val="1"/>
        <charset val="204"/>
      </rPr>
      <t xml:space="preserve">, согласно приложения №2 к техническим требованиям на закупку               </t>
    </r>
  </si>
  <si>
    <t>Спецификация 2: филиал АО "ДРСК" "Приморские электрические сети"</t>
  </si>
  <si>
    <t>Спецификация 1: филиал АО "ДРСК" "Амурские электрические сети"</t>
  </si>
  <si>
    <t>Спецификация 3: филиал АО "ДРСК" "Электрические сети ЕАО"</t>
  </si>
  <si>
    <t>Спецификация 4: филиал АО "ДРСК" "Южно-Якутские электрические сети"</t>
  </si>
  <si>
    <r>
      <t xml:space="preserve">Контроллер коммуникационный  Синком ДК2, </t>
    </r>
    <r>
      <rPr>
        <i/>
        <sz val="10"/>
        <rFont val="Times New Roman"/>
        <family val="1"/>
        <charset val="204"/>
      </rPr>
      <t xml:space="preserve">согласно приложения 6 к техническим требованиям на закупку  </t>
    </r>
    <r>
      <rPr>
        <sz val="10"/>
        <rFont val="Times New Roman"/>
        <family val="1"/>
        <charset val="204"/>
      </rPr>
      <t xml:space="preserve">         </t>
    </r>
  </si>
  <si>
    <r>
      <t xml:space="preserve">Контроллер коммуникационный Синком-D, </t>
    </r>
    <r>
      <rPr>
        <i/>
        <sz val="10"/>
        <color theme="1"/>
        <rFont val="Times New Roman"/>
        <family val="1"/>
        <charset val="204"/>
      </rPr>
      <t xml:space="preserve">согласно приложения 6 к техническим требованиям на закупку    </t>
    </r>
    <r>
      <rPr>
        <sz val="10"/>
        <color theme="1"/>
        <rFont val="Times New Roman"/>
        <family val="1"/>
        <charset val="204"/>
      </rPr>
      <t xml:space="preserve">         </t>
    </r>
  </si>
  <si>
    <r>
      <t xml:space="preserve">Номер реестровой записи из реестра, предусмотренного п.2 ПП 2013
</t>
    </r>
    <r>
      <rPr>
        <i/>
        <sz val="12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</si>
</sst>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1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i/>
      <sz val="12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4" fontId="2" fillId="4" borderId="8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/>
    <xf numFmtId="4" fontId="4" fillId="4" borderId="4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 applyProtection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8" fillId="2" borderId="4" xfId="0" applyNumberFormat="1" applyFont="1" applyFill="1" applyBorder="1" applyAlignment="1" applyProtection="1">
      <alignment horizontal="left" vertical="top" wrapText="1"/>
      <protection locked="0"/>
    </xf>
    <xf numFmtId="1" fontId="7" fillId="0" borderId="4" xfId="0" applyNumberFormat="1" applyFont="1" applyBorder="1" applyAlignment="1">
      <alignment horizontal="center" vertical="center"/>
    </xf>
    <xf numFmtId="3" fontId="7" fillId="5" borderId="4" xfId="0" applyNumberFormat="1" applyFont="1" applyFill="1" applyBorder="1" applyAlignment="1">
      <alignment horizontal="center" vertical="center" wrapText="1"/>
    </xf>
    <xf numFmtId="4" fontId="7" fillId="5" borderId="4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7" fillId="5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49" fontId="7" fillId="5" borderId="4" xfId="0" applyNumberFormat="1" applyFont="1" applyFill="1" applyBorder="1" applyAlignment="1">
      <alignment horizontal="left" vertical="center" wrapText="1"/>
    </xf>
    <xf numFmtId="4" fontId="12" fillId="5" borderId="16" xfId="0" applyNumberFormat="1" applyFont="1" applyFill="1" applyBorder="1" applyAlignment="1" applyProtection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4" fontId="4" fillId="5" borderId="20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4" fontId="7" fillId="6" borderId="4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/>
    <xf numFmtId="0" fontId="15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/>
    </xf>
    <xf numFmtId="4" fontId="10" fillId="6" borderId="4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/>
    </xf>
    <xf numFmtId="0" fontId="10" fillId="5" borderId="4" xfId="0" applyFont="1" applyFill="1" applyBorder="1" applyAlignment="1">
      <alignment horizontal="center" vertical="center"/>
    </xf>
    <xf numFmtId="49" fontId="10" fillId="5" borderId="4" xfId="0" applyNumberFormat="1" applyFont="1" applyFill="1" applyBorder="1" applyAlignment="1">
      <alignment horizontal="left" vertical="center" wrapText="1"/>
    </xf>
    <xf numFmtId="49" fontId="16" fillId="2" borderId="4" xfId="0" applyNumberFormat="1" applyFont="1" applyFill="1" applyBorder="1" applyAlignment="1" applyProtection="1">
      <alignment horizontal="left" vertical="top" wrapText="1"/>
      <protection locked="0"/>
    </xf>
    <xf numFmtId="3" fontId="10" fillId="5" borderId="4" xfId="0" applyNumberFormat="1" applyFont="1" applyFill="1" applyBorder="1" applyAlignment="1">
      <alignment horizontal="center" vertical="center" wrapText="1"/>
    </xf>
    <xf numFmtId="4" fontId="10" fillId="5" borderId="4" xfId="0" applyNumberFormat="1" applyFont="1" applyFill="1" applyBorder="1" applyAlignment="1">
      <alignment horizontal="center" vertical="center" wrapText="1"/>
    </xf>
    <xf numFmtId="4" fontId="16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4" xfId="0" applyNumberFormat="1" applyFont="1" applyFill="1" applyBorder="1" applyAlignment="1">
      <alignment horizontal="center" vertical="center" wrapText="1"/>
    </xf>
    <xf numFmtId="0" fontId="10" fillId="0" borderId="0" xfId="0" applyFont="1"/>
    <xf numFmtId="1" fontId="10" fillId="0" borderId="13" xfId="0" applyNumberFormat="1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/>
    </xf>
    <xf numFmtId="4" fontId="12" fillId="5" borderId="29" xfId="0" applyNumberFormat="1" applyFont="1" applyFill="1" applyBorder="1" applyAlignment="1" applyProtection="1">
      <alignment horizontal="center" vertical="top" wrapText="1"/>
    </xf>
    <xf numFmtId="0" fontId="10" fillId="0" borderId="30" xfId="0" applyFont="1" applyBorder="1" applyAlignment="1">
      <alignment horizontal="left" vertical="center" wrapText="1"/>
    </xf>
    <xf numFmtId="1" fontId="0" fillId="0" borderId="31" xfId="0" applyNumberFormat="1" applyBorder="1" applyAlignment="1">
      <alignment horizontal="center" vertical="center"/>
    </xf>
    <xf numFmtId="0" fontId="10" fillId="0" borderId="32" xfId="0" applyFont="1" applyBorder="1" applyAlignment="1">
      <alignment horizontal="left" vertical="center" wrapText="1"/>
    </xf>
    <xf numFmtId="1" fontId="0" fillId="0" borderId="33" xfId="0" applyNumberFormat="1" applyBorder="1" applyAlignment="1">
      <alignment horizontal="center" vertical="center"/>
    </xf>
    <xf numFmtId="0" fontId="15" fillId="0" borderId="30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center" vertical="center"/>
    </xf>
    <xf numFmtId="4" fontId="10" fillId="6" borderId="35" xfId="0" applyNumberFormat="1" applyFont="1" applyFill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8" xfId="0" applyFont="1" applyBorder="1" applyAlignment="1">
      <alignment horizontal="left" vertical="center" wrapText="1"/>
    </xf>
    <xf numFmtId="0" fontId="1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6" borderId="14" xfId="0" applyFont="1" applyFill="1" applyBorder="1" applyAlignment="1">
      <alignment horizontal="left"/>
    </xf>
    <xf numFmtId="0" fontId="11" fillId="6" borderId="15" xfId="0" applyFont="1" applyFill="1" applyBorder="1" applyAlignment="1">
      <alignment horizontal="left"/>
    </xf>
    <xf numFmtId="0" fontId="11" fillId="6" borderId="21" xfId="0" applyFont="1" applyFill="1" applyBorder="1" applyAlignment="1">
      <alignment horizontal="center"/>
    </xf>
    <xf numFmtId="0" fontId="11" fillId="6" borderId="22" xfId="0" applyFont="1" applyFill="1" applyBorder="1" applyAlignment="1">
      <alignment horizontal="center"/>
    </xf>
    <xf numFmtId="0" fontId="11" fillId="6" borderId="23" xfId="0" applyFont="1" applyFill="1" applyBorder="1" applyAlignment="1">
      <alignment horizontal="center"/>
    </xf>
    <xf numFmtId="0" fontId="11" fillId="6" borderId="24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0" fontId="4" fillId="6" borderId="23" xfId="0" applyFont="1" applyFill="1" applyBorder="1" applyAlignment="1">
      <alignment horizontal="center"/>
    </xf>
    <xf numFmtId="0" fontId="4" fillId="6" borderId="24" xfId="0" applyFont="1" applyFill="1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4" fontId="2" fillId="4" borderId="26" xfId="0" applyNumberFormat="1" applyFont="1" applyFill="1" applyBorder="1" applyAlignment="1" applyProtection="1">
      <alignment horizontal="right" vertical="top" wrapText="1"/>
    </xf>
    <xf numFmtId="4" fontId="2" fillId="4" borderId="27" xfId="0" applyNumberFormat="1" applyFont="1" applyFill="1" applyBorder="1" applyAlignment="1" applyProtection="1">
      <alignment horizontal="right" vertical="top" wrapText="1"/>
    </xf>
    <xf numFmtId="4" fontId="2" fillId="4" borderId="28" xfId="0" applyNumberFormat="1" applyFont="1" applyFill="1" applyBorder="1" applyAlignment="1" applyProtection="1">
      <alignment horizontal="right" vertical="top" wrapText="1"/>
    </xf>
    <xf numFmtId="0" fontId="11" fillId="6" borderId="36" xfId="0" applyFont="1" applyFill="1" applyBorder="1" applyAlignment="1">
      <alignment horizontal="left"/>
    </xf>
    <xf numFmtId="0" fontId="4" fillId="5" borderId="17" xfId="0" applyFont="1" applyFill="1" applyBorder="1" applyAlignment="1">
      <alignment horizontal="left"/>
    </xf>
    <xf numFmtId="0" fontId="3" fillId="5" borderId="18" xfId="0" applyFont="1" applyFill="1" applyBorder="1" applyAlignment="1">
      <alignment horizontal="left"/>
    </xf>
    <xf numFmtId="0" fontId="3" fillId="5" borderId="19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4" fontId="1" fillId="4" borderId="26" xfId="0" applyNumberFormat="1" applyFont="1" applyFill="1" applyBorder="1" applyAlignment="1" applyProtection="1">
      <alignment horizontal="right" vertical="center" wrapText="1"/>
    </xf>
    <xf numFmtId="4" fontId="1" fillId="4" borderId="27" xfId="0" applyNumberFormat="1" applyFont="1" applyFill="1" applyBorder="1" applyAlignment="1" applyProtection="1">
      <alignment horizontal="right" vertical="center" wrapText="1"/>
    </xf>
    <xf numFmtId="4" fontId="1" fillId="4" borderId="28" xfId="0" applyNumberFormat="1" applyFont="1" applyFill="1" applyBorder="1" applyAlignment="1" applyProtection="1">
      <alignment horizontal="right" vertical="center" wrapText="1"/>
    </xf>
    <xf numFmtId="0" fontId="6" fillId="2" borderId="0" xfId="0" applyFont="1" applyFill="1" applyBorder="1" applyAlignment="1">
      <alignment horizontal="justify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"/>
  <sheetViews>
    <sheetView tabSelected="1" zoomScale="70" zoomScaleNormal="70" workbookViewId="0">
      <selection activeCell="R29" sqref="R29"/>
    </sheetView>
  </sheetViews>
  <sheetFormatPr defaultColWidth="9.140625" defaultRowHeight="15.75" x14ac:dyDescent="0.25"/>
  <cols>
    <col min="1" max="1" width="4.5703125" style="1" customWidth="1"/>
    <col min="2" max="2" width="9.140625" style="1" customWidth="1"/>
    <col min="3" max="3" width="49.7109375" style="1" customWidth="1"/>
    <col min="4" max="4" width="7.140625" style="1" customWidth="1"/>
    <col min="5" max="5" width="24.7109375" style="1" customWidth="1"/>
    <col min="6" max="6" width="16.7109375" style="1" customWidth="1"/>
    <col min="7" max="7" width="22.85546875" style="1" customWidth="1"/>
    <col min="8" max="9" width="9.140625" style="1"/>
    <col min="10" max="10" width="47.5703125" style="1" customWidth="1"/>
    <col min="11" max="12" width="21.28515625" style="1" customWidth="1"/>
    <col min="13" max="13" width="31.28515625" style="1" customWidth="1"/>
    <col min="14" max="14" width="7.28515625" style="1" customWidth="1"/>
    <col min="15" max="15" width="15" style="1" customWidth="1"/>
    <col min="16" max="16" width="13.85546875" style="1" customWidth="1"/>
    <col min="17" max="17" width="11.5703125" style="1" customWidth="1"/>
    <col min="18" max="18" width="22.7109375" style="1" customWidth="1"/>
    <col min="19" max="16384" width="9.140625" style="1"/>
  </cols>
  <sheetData>
    <row r="1" spans="1:28" ht="34.5" customHeight="1" x14ac:dyDescent="0.25">
      <c r="B1" s="89" t="s">
        <v>18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6.5" thickBot="1" x14ac:dyDescent="0.3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ht="34.5" customHeight="1" thickBot="1" x14ac:dyDescent="0.3">
      <c r="B3" s="90" t="s">
        <v>10</v>
      </c>
      <c r="C3" s="91"/>
      <c r="D3" s="91"/>
      <c r="E3" s="92"/>
      <c r="F3" s="4">
        <f>G29</f>
        <v>11427818.379999999</v>
      </c>
      <c r="G3" s="5" t="s">
        <v>2</v>
      </c>
      <c r="H3" s="10"/>
      <c r="I3" s="85" t="s">
        <v>15</v>
      </c>
      <c r="J3" s="86"/>
      <c r="K3" s="86"/>
      <c r="L3" s="86"/>
      <c r="M3" s="86"/>
      <c r="N3" s="86"/>
      <c r="O3" s="86"/>
      <c r="P3" s="86"/>
      <c r="Q3" s="86"/>
      <c r="R3" s="87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65.45" customHeight="1" x14ac:dyDescent="0.25">
      <c r="B4" s="96" t="s">
        <v>26</v>
      </c>
      <c r="C4" s="96"/>
      <c r="D4" s="96"/>
      <c r="E4" s="96"/>
      <c r="F4" s="96"/>
      <c r="G4" s="96"/>
      <c r="H4" s="10"/>
      <c r="I4" s="88" t="s">
        <v>16</v>
      </c>
      <c r="J4" s="88"/>
      <c r="K4" s="88"/>
      <c r="L4" s="88"/>
      <c r="M4" s="88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ht="21.75" customHeight="1" x14ac:dyDescent="0.25">
      <c r="B5" s="10"/>
      <c r="C5" s="10"/>
      <c r="D5" s="10"/>
      <c r="E5" s="10"/>
      <c r="F5" s="10"/>
      <c r="G5" s="10"/>
      <c r="H5" s="10"/>
      <c r="I5" s="11" t="s">
        <v>17</v>
      </c>
      <c r="J5" s="11"/>
      <c r="K5" s="11"/>
      <c r="L5" s="11"/>
      <c r="M5" s="11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 spans="1:28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32.25" customHeight="1" x14ac:dyDescent="0.25">
      <c r="B7" s="97" t="s">
        <v>11</v>
      </c>
      <c r="C7" s="97"/>
      <c r="D7" s="97"/>
      <c r="E7" s="97"/>
      <c r="F7" s="97"/>
      <c r="G7" s="97"/>
      <c r="H7" s="12"/>
      <c r="I7" s="97" t="s">
        <v>20</v>
      </c>
      <c r="J7" s="97"/>
      <c r="K7" s="97"/>
      <c r="L7" s="97"/>
      <c r="M7" s="97"/>
      <c r="N7" s="97"/>
      <c r="O7" s="97"/>
      <c r="P7" s="97"/>
      <c r="Q7" s="97"/>
      <c r="R7" s="97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197.25" customHeight="1" x14ac:dyDescent="0.25">
      <c r="B8" s="8" t="s">
        <v>3</v>
      </c>
      <c r="C8" s="8" t="s">
        <v>0</v>
      </c>
      <c r="D8" s="8" t="s">
        <v>7</v>
      </c>
      <c r="E8" s="8" t="s">
        <v>8</v>
      </c>
      <c r="F8" s="8" t="s">
        <v>4</v>
      </c>
      <c r="G8" s="8" t="s">
        <v>9</v>
      </c>
      <c r="H8" s="10"/>
      <c r="I8" s="8" t="s">
        <v>3</v>
      </c>
      <c r="J8" s="8" t="s">
        <v>1</v>
      </c>
      <c r="K8" s="23" t="s">
        <v>19</v>
      </c>
      <c r="L8" s="24" t="s">
        <v>21</v>
      </c>
      <c r="M8" s="24" t="s">
        <v>46</v>
      </c>
      <c r="N8" s="8" t="s">
        <v>7</v>
      </c>
      <c r="O8" s="8" t="s">
        <v>8</v>
      </c>
      <c r="P8" s="8" t="s">
        <v>12</v>
      </c>
      <c r="Q8" s="8" t="s">
        <v>4</v>
      </c>
      <c r="R8" s="8" t="s">
        <v>13</v>
      </c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x14ac:dyDescent="0.25">
      <c r="A9" s="3"/>
      <c r="B9" s="98" t="s">
        <v>41</v>
      </c>
      <c r="C9" s="98"/>
      <c r="D9" s="98"/>
      <c r="E9" s="98"/>
      <c r="F9" s="98"/>
      <c r="G9" s="98"/>
      <c r="H9" s="6"/>
      <c r="I9" s="98" t="str">
        <f>B9</f>
        <v>Спецификация 1: филиал АО "ДРСК" "Амурские электрические сети"</v>
      </c>
      <c r="J9" s="98"/>
      <c r="K9" s="98"/>
      <c r="L9" s="98"/>
      <c r="M9" s="98"/>
      <c r="N9" s="98"/>
      <c r="O9" s="98"/>
      <c r="P9" s="98"/>
      <c r="Q9" s="98"/>
      <c r="R9" s="98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s="34" customFormat="1" ht="26.45" customHeight="1" x14ac:dyDescent="0.25">
      <c r="A10" s="29"/>
      <c r="B10" s="30">
        <v>1</v>
      </c>
      <c r="C10" s="35" t="s">
        <v>30</v>
      </c>
      <c r="D10" s="30" t="s">
        <v>28</v>
      </c>
      <c r="E10" s="31">
        <v>11071.5</v>
      </c>
      <c r="F10" s="17">
        <v>1</v>
      </c>
      <c r="G10" s="32">
        <f>F10*E10</f>
        <v>11071.5</v>
      </c>
      <c r="H10" s="33"/>
      <c r="I10" s="22">
        <f>B10</f>
        <v>1</v>
      </c>
      <c r="J10" s="25" t="str">
        <f t="shared" ref="J10" si="0">C10</f>
        <v xml:space="preserve">Блок питания DRA 30-24            </v>
      </c>
      <c r="K10" s="16"/>
      <c r="L10" s="16"/>
      <c r="M10" s="16"/>
      <c r="N10" s="18" t="str">
        <f t="shared" ref="N10:O10" si="1">D10</f>
        <v>шт.</v>
      </c>
      <c r="O10" s="19">
        <f t="shared" si="1"/>
        <v>11071.5</v>
      </c>
      <c r="P10" s="20"/>
      <c r="Q10" s="21">
        <f>F10</f>
        <v>1</v>
      </c>
      <c r="R10" s="19">
        <f>P10*Q10</f>
        <v>0</v>
      </c>
      <c r="S10" s="33"/>
      <c r="T10" s="33"/>
      <c r="U10" s="33"/>
      <c r="V10" s="33"/>
      <c r="W10" s="33"/>
      <c r="X10" s="33"/>
      <c r="Y10" s="33"/>
      <c r="Z10" s="33"/>
      <c r="AA10" s="33"/>
      <c r="AB10" s="33"/>
    </row>
    <row r="11" spans="1:28" s="34" customFormat="1" ht="26.45" customHeight="1" x14ac:dyDescent="0.25">
      <c r="A11" s="29"/>
      <c r="B11" s="30">
        <v>2</v>
      </c>
      <c r="C11" s="36" t="s">
        <v>27</v>
      </c>
      <c r="D11" s="30" t="s">
        <v>28</v>
      </c>
      <c r="E11" s="31">
        <v>63250</v>
      </c>
      <c r="F11" s="17">
        <v>1</v>
      </c>
      <c r="G11" s="32">
        <f t="shared" ref="G11:G13" si="2">F11*E11</f>
        <v>63250</v>
      </c>
      <c r="H11" s="33"/>
      <c r="I11" s="22">
        <f t="shared" ref="I11:I13" si="3">B11</f>
        <v>2</v>
      </c>
      <c r="J11" s="25" t="str">
        <f t="shared" ref="J11:J13" si="4">C11</f>
        <v xml:space="preserve">Коммуникационный контроллер Синком Д3           </v>
      </c>
      <c r="K11" s="16"/>
      <c r="L11" s="16"/>
      <c r="M11" s="16"/>
      <c r="N11" s="18" t="str">
        <f t="shared" ref="N11:N13" si="5">D11</f>
        <v>шт.</v>
      </c>
      <c r="O11" s="19">
        <f t="shared" ref="O11:O13" si="6">E11</f>
        <v>63250</v>
      </c>
      <c r="P11" s="20"/>
      <c r="Q11" s="21">
        <f t="shared" ref="Q11:Q13" si="7">F11</f>
        <v>1</v>
      </c>
      <c r="R11" s="19">
        <f t="shared" ref="R11:R13" si="8">P11*Q11</f>
        <v>0</v>
      </c>
      <c r="S11" s="33"/>
      <c r="T11" s="33"/>
      <c r="U11" s="33"/>
      <c r="V11" s="33"/>
      <c r="W11" s="33"/>
      <c r="X11" s="33"/>
      <c r="Y11" s="33"/>
      <c r="Z11" s="33"/>
      <c r="AA11" s="33"/>
      <c r="AB11" s="33"/>
    </row>
    <row r="12" spans="1:28" s="34" customFormat="1" ht="26.45" customHeight="1" x14ac:dyDescent="0.25">
      <c r="A12" s="29"/>
      <c r="B12" s="30">
        <v>3</v>
      </c>
      <c r="C12" s="53" t="s">
        <v>31</v>
      </c>
      <c r="D12" s="30" t="s">
        <v>28</v>
      </c>
      <c r="E12" s="31">
        <v>68428.91</v>
      </c>
      <c r="F12" s="17">
        <v>2</v>
      </c>
      <c r="G12" s="32">
        <f t="shared" si="2"/>
        <v>136857.82</v>
      </c>
      <c r="H12" s="33"/>
      <c r="I12" s="22">
        <f t="shared" si="3"/>
        <v>3</v>
      </c>
      <c r="J12" s="25" t="str">
        <f t="shared" si="4"/>
        <v xml:space="preserve">Управляемый коммутатор уровня 3 SNR-S2995G-24TX   </v>
      </c>
      <c r="K12" s="16"/>
      <c r="L12" s="16"/>
      <c r="M12" s="16"/>
      <c r="N12" s="18" t="str">
        <f t="shared" si="5"/>
        <v>шт.</v>
      </c>
      <c r="O12" s="19">
        <f t="shared" si="6"/>
        <v>68428.91</v>
      </c>
      <c r="P12" s="20"/>
      <c r="Q12" s="21">
        <f t="shared" si="7"/>
        <v>2</v>
      </c>
      <c r="R12" s="19">
        <f t="shared" si="8"/>
        <v>0</v>
      </c>
      <c r="S12" s="33"/>
      <c r="T12" s="33"/>
      <c r="U12" s="33"/>
      <c r="V12" s="33"/>
      <c r="W12" s="33"/>
      <c r="X12" s="33"/>
      <c r="Y12" s="33"/>
      <c r="Z12" s="33"/>
      <c r="AA12" s="33"/>
      <c r="AB12" s="33"/>
    </row>
    <row r="13" spans="1:28" s="34" customFormat="1" ht="26.45" customHeight="1" x14ac:dyDescent="0.25">
      <c r="A13" s="29"/>
      <c r="B13" s="30">
        <v>4</v>
      </c>
      <c r="C13" s="55" t="s">
        <v>32</v>
      </c>
      <c r="D13" s="30" t="s">
        <v>28</v>
      </c>
      <c r="E13" s="31">
        <v>73925.97</v>
      </c>
      <c r="F13" s="17">
        <v>2</v>
      </c>
      <c r="G13" s="32">
        <f t="shared" si="2"/>
        <v>147851.94</v>
      </c>
      <c r="H13" s="33"/>
      <c r="I13" s="22">
        <f t="shared" si="3"/>
        <v>4</v>
      </c>
      <c r="J13" s="25" t="str">
        <f t="shared" si="4"/>
        <v>Управляемый коммутатор уровня 3 SNR-S3850G-24FX</v>
      </c>
      <c r="K13" s="16"/>
      <c r="L13" s="16"/>
      <c r="M13" s="16"/>
      <c r="N13" s="18" t="str">
        <f t="shared" si="5"/>
        <v>шт.</v>
      </c>
      <c r="O13" s="19">
        <f t="shared" si="6"/>
        <v>73925.97</v>
      </c>
      <c r="P13" s="20"/>
      <c r="Q13" s="21">
        <f t="shared" si="7"/>
        <v>2</v>
      </c>
      <c r="R13" s="19">
        <f t="shared" si="8"/>
        <v>0</v>
      </c>
      <c r="S13" s="33"/>
      <c r="T13" s="33"/>
      <c r="U13" s="33"/>
      <c r="V13" s="33"/>
      <c r="W13" s="33"/>
      <c r="X13" s="33"/>
      <c r="Y13" s="33"/>
      <c r="Z13" s="33"/>
      <c r="AA13" s="33"/>
      <c r="AB13" s="33"/>
    </row>
    <row r="14" spans="1:28" ht="16.5" thickBot="1" x14ac:dyDescent="0.3">
      <c r="B14" s="68" t="s">
        <v>23</v>
      </c>
      <c r="C14" s="69"/>
      <c r="D14" s="69"/>
      <c r="E14" s="69"/>
      <c r="F14" s="69"/>
      <c r="G14" s="26">
        <f>SUM(G10:G13)</f>
        <v>359031.26</v>
      </c>
      <c r="H14" s="27"/>
      <c r="I14" s="82" t="s">
        <v>23</v>
      </c>
      <c r="J14" s="83"/>
      <c r="K14" s="83"/>
      <c r="L14" s="83"/>
      <c r="M14" s="83"/>
      <c r="N14" s="83"/>
      <c r="O14" s="83"/>
      <c r="P14" s="83"/>
      <c r="Q14" s="84"/>
      <c r="R14" s="28">
        <f>SUM(R10:R13)</f>
        <v>0</v>
      </c>
    </row>
    <row r="15" spans="1:28" x14ac:dyDescent="0.25">
      <c r="B15" s="70" t="s">
        <v>40</v>
      </c>
      <c r="C15" s="71"/>
      <c r="D15" s="71"/>
      <c r="E15" s="72"/>
      <c r="F15" s="71"/>
      <c r="G15" s="73"/>
      <c r="H15" s="6"/>
      <c r="I15" s="74" t="str">
        <f>B15</f>
        <v>Спецификация 2: филиал АО "ДРСК" "Приморские электрические сети"</v>
      </c>
      <c r="J15" s="75"/>
      <c r="K15" s="75"/>
      <c r="L15" s="75"/>
      <c r="M15" s="75"/>
      <c r="N15" s="75"/>
      <c r="O15" s="75"/>
      <c r="P15" s="75"/>
      <c r="Q15" s="75"/>
      <c r="R15" s="76"/>
    </row>
    <row r="16" spans="1:28" s="34" customFormat="1" ht="26.45" customHeight="1" x14ac:dyDescent="0.25">
      <c r="A16" s="29"/>
      <c r="B16" s="30">
        <v>1</v>
      </c>
      <c r="C16" s="57" t="s">
        <v>44</v>
      </c>
      <c r="D16" s="30" t="s">
        <v>28</v>
      </c>
      <c r="E16" s="31">
        <v>63754.17</v>
      </c>
      <c r="F16" s="54">
        <v>4</v>
      </c>
      <c r="G16" s="32">
        <f>F16*E16</f>
        <v>255016.68</v>
      </c>
      <c r="H16" s="33"/>
      <c r="I16" s="22">
        <f>B16</f>
        <v>1</v>
      </c>
      <c r="J16" s="25" t="str">
        <f t="shared" ref="J16:J17" si="9">C16</f>
        <v xml:space="preserve">Контроллер коммуникационный  Синком ДК2, согласно приложения 6 к техническим требованиям на закупку           </v>
      </c>
      <c r="K16" s="16"/>
      <c r="L16" s="16"/>
      <c r="M16" s="16"/>
      <c r="N16" s="18" t="str">
        <f t="shared" ref="N16:N17" si="10">D16</f>
        <v>шт.</v>
      </c>
      <c r="O16" s="19">
        <f t="shared" ref="O16:O17" si="11">E16</f>
        <v>63754.17</v>
      </c>
      <c r="P16" s="20"/>
      <c r="Q16" s="21">
        <f>F16</f>
        <v>4</v>
      </c>
      <c r="R16" s="19">
        <f>P16*Q16</f>
        <v>0</v>
      </c>
      <c r="S16" s="33"/>
      <c r="T16" s="33"/>
      <c r="U16" s="33"/>
      <c r="V16" s="33"/>
      <c r="W16" s="33"/>
      <c r="X16" s="33"/>
      <c r="Y16" s="33"/>
      <c r="Z16" s="33"/>
      <c r="AA16" s="33"/>
      <c r="AB16" s="33"/>
    </row>
    <row r="17" spans="1:28" s="34" customFormat="1" ht="26.45" customHeight="1" x14ac:dyDescent="0.25">
      <c r="A17" s="29"/>
      <c r="B17" s="30">
        <v>2</v>
      </c>
      <c r="C17" s="55" t="s">
        <v>45</v>
      </c>
      <c r="D17" s="30" t="s">
        <v>28</v>
      </c>
      <c r="E17" s="31">
        <v>38500</v>
      </c>
      <c r="F17" s="56">
        <v>1</v>
      </c>
      <c r="G17" s="32">
        <f t="shared" ref="G17" si="12">F17*E17</f>
        <v>38500</v>
      </c>
      <c r="H17" s="33"/>
      <c r="I17" s="22">
        <f t="shared" ref="I17" si="13">B17</f>
        <v>2</v>
      </c>
      <c r="J17" s="25" t="str">
        <f t="shared" si="9"/>
        <v xml:space="preserve">Контроллер коммуникационный Синком-D, согласно приложения 6 к техническим требованиям на закупку             </v>
      </c>
      <c r="K17" s="16"/>
      <c r="L17" s="16"/>
      <c r="M17" s="16"/>
      <c r="N17" s="18" t="str">
        <f t="shared" si="10"/>
        <v>шт.</v>
      </c>
      <c r="O17" s="19">
        <f t="shared" si="11"/>
        <v>38500</v>
      </c>
      <c r="P17" s="20"/>
      <c r="Q17" s="21">
        <f t="shared" ref="Q17" si="14">F17</f>
        <v>1</v>
      </c>
      <c r="R17" s="19">
        <f t="shared" ref="R17" si="15">P17*Q17</f>
        <v>0</v>
      </c>
      <c r="S17" s="33"/>
      <c r="T17" s="33"/>
      <c r="U17" s="33"/>
      <c r="V17" s="33"/>
      <c r="W17" s="33"/>
      <c r="X17" s="33"/>
      <c r="Y17" s="33"/>
      <c r="Z17" s="33"/>
      <c r="AA17" s="33"/>
      <c r="AB17" s="33"/>
    </row>
    <row r="18" spans="1:28" ht="16.5" thickBot="1" x14ac:dyDescent="0.3">
      <c r="B18" s="68" t="s">
        <v>24</v>
      </c>
      <c r="C18" s="69"/>
      <c r="D18" s="69"/>
      <c r="E18" s="69"/>
      <c r="F18" s="69"/>
      <c r="G18" s="26">
        <f>SUM(G16:G17)</f>
        <v>293516.68</v>
      </c>
      <c r="H18" s="27"/>
      <c r="I18" s="82" t="str">
        <f t="shared" ref="I18:I23" si="16">B18</f>
        <v>ИТОГО по филиалу "ПЭС"</v>
      </c>
      <c r="J18" s="83"/>
      <c r="K18" s="83"/>
      <c r="L18" s="83"/>
      <c r="M18" s="83"/>
      <c r="N18" s="83"/>
      <c r="O18" s="83"/>
      <c r="P18" s="83"/>
      <c r="Q18" s="84"/>
      <c r="R18" s="28">
        <f>SUM(R16:R17)</f>
        <v>0</v>
      </c>
    </row>
    <row r="19" spans="1:28" x14ac:dyDescent="0.25">
      <c r="B19" s="70" t="s">
        <v>42</v>
      </c>
      <c r="C19" s="71"/>
      <c r="D19" s="71"/>
      <c r="E19" s="72"/>
      <c r="F19" s="71"/>
      <c r="G19" s="73"/>
      <c r="H19" s="6"/>
      <c r="I19" s="74" t="str">
        <f t="shared" si="16"/>
        <v>Спецификация 3: филиал АО "ДРСК" "Электрические сети ЕАО"</v>
      </c>
      <c r="J19" s="75"/>
      <c r="K19" s="75"/>
      <c r="L19" s="75"/>
      <c r="M19" s="75"/>
      <c r="N19" s="75"/>
      <c r="O19" s="75"/>
      <c r="P19" s="75"/>
      <c r="Q19" s="75"/>
      <c r="R19" s="76"/>
    </row>
    <row r="20" spans="1:28" s="34" customFormat="1" ht="29.45" customHeight="1" x14ac:dyDescent="0.25">
      <c r="A20" s="29"/>
      <c r="B20" s="30">
        <v>1</v>
      </c>
      <c r="C20" s="37" t="s">
        <v>35</v>
      </c>
      <c r="D20" s="30" t="s">
        <v>29</v>
      </c>
      <c r="E20" s="31">
        <v>711657.1</v>
      </c>
      <c r="F20" s="56">
        <v>1</v>
      </c>
      <c r="G20" s="32">
        <f>F20*E20</f>
        <v>711657.1</v>
      </c>
      <c r="H20" s="33"/>
      <c r="I20" s="22">
        <f t="shared" si="16"/>
        <v>1</v>
      </c>
      <c r="J20" s="25" t="str">
        <f t="shared" ref="J20" si="17">C20</f>
        <v>Комплект Телемеханики ПС 110 кВ СК, согласно приложения 1 к техническим требованиям на закупку</v>
      </c>
      <c r="K20" s="16"/>
      <c r="L20" s="16"/>
      <c r="M20" s="16"/>
      <c r="N20" s="18" t="str">
        <f t="shared" ref="N20" si="18">D20</f>
        <v>компл.</v>
      </c>
      <c r="O20" s="19">
        <f t="shared" ref="O20" si="19">E20</f>
        <v>711657.1</v>
      </c>
      <c r="P20" s="20"/>
      <c r="Q20" s="21">
        <f>F20</f>
        <v>1</v>
      </c>
      <c r="R20" s="19">
        <f>P20*Q20</f>
        <v>0</v>
      </c>
      <c r="S20" s="33"/>
      <c r="T20" s="33"/>
      <c r="U20" s="33"/>
      <c r="V20" s="33"/>
      <c r="W20" s="33"/>
      <c r="X20" s="33"/>
      <c r="Y20" s="33"/>
      <c r="Z20" s="33"/>
      <c r="AA20" s="33"/>
      <c r="AB20" s="33"/>
    </row>
    <row r="21" spans="1:28" s="34" customFormat="1" ht="29.45" customHeight="1" x14ac:dyDescent="0.25">
      <c r="A21" s="29"/>
      <c r="B21" s="30">
        <v>2</v>
      </c>
      <c r="C21" s="37" t="s">
        <v>36</v>
      </c>
      <c r="D21" s="30" t="s">
        <v>29</v>
      </c>
      <c r="E21" s="31">
        <v>711657.1</v>
      </c>
      <c r="F21" s="56">
        <v>1</v>
      </c>
      <c r="G21" s="32">
        <f>F21*E21</f>
        <v>711657.1</v>
      </c>
      <c r="H21" s="33"/>
      <c r="I21" s="22">
        <f t="shared" si="16"/>
        <v>2</v>
      </c>
      <c r="J21" s="25" t="str">
        <f t="shared" ref="J21" si="20">C21</f>
        <v>Комплект Телемеханики ПС 35 кВ Лесоучасток, согласно приложения 1 к техническим требованиям на закупку</v>
      </c>
      <c r="K21" s="16"/>
      <c r="L21" s="16"/>
      <c r="M21" s="16"/>
      <c r="N21" s="18" t="str">
        <f t="shared" ref="N21" si="21">D21</f>
        <v>компл.</v>
      </c>
      <c r="O21" s="19">
        <f t="shared" ref="O21" si="22">E21</f>
        <v>711657.1</v>
      </c>
      <c r="P21" s="20"/>
      <c r="Q21" s="21">
        <f>F21</f>
        <v>1</v>
      </c>
      <c r="R21" s="19">
        <f>P21*Q21</f>
        <v>0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</row>
    <row r="22" spans="1:28" ht="16.5" thickBot="1" x14ac:dyDescent="0.3">
      <c r="B22" s="68" t="s">
        <v>25</v>
      </c>
      <c r="C22" s="69"/>
      <c r="D22" s="69"/>
      <c r="E22" s="69"/>
      <c r="F22" s="69"/>
      <c r="G22" s="26">
        <f>SUM(G20:G21)</f>
        <v>1423314.2</v>
      </c>
      <c r="H22" s="27"/>
      <c r="I22" s="82" t="str">
        <f t="shared" si="16"/>
        <v>ИТОГО по филиалу "ЭС ЕАО"</v>
      </c>
      <c r="J22" s="83"/>
      <c r="K22" s="83"/>
      <c r="L22" s="83"/>
      <c r="M22" s="83"/>
      <c r="N22" s="83"/>
      <c r="O22" s="83"/>
      <c r="P22" s="83"/>
      <c r="Q22" s="84"/>
      <c r="R22" s="28">
        <f>SUM(R20:R21)</f>
        <v>0</v>
      </c>
    </row>
    <row r="23" spans="1:28" x14ac:dyDescent="0.25">
      <c r="B23" s="70" t="s">
        <v>43</v>
      </c>
      <c r="C23" s="71"/>
      <c r="D23" s="71"/>
      <c r="E23" s="72"/>
      <c r="F23" s="71"/>
      <c r="G23" s="73"/>
      <c r="H23" s="6"/>
      <c r="I23" s="74" t="str">
        <f t="shared" si="16"/>
        <v>Спецификация 4: филиал АО "ДРСК" "Южно-Якутские электрические сети"</v>
      </c>
      <c r="J23" s="75"/>
      <c r="K23" s="75"/>
      <c r="L23" s="75"/>
      <c r="M23" s="75"/>
      <c r="N23" s="75"/>
      <c r="O23" s="75"/>
      <c r="P23" s="75"/>
      <c r="Q23" s="75"/>
      <c r="R23" s="76"/>
    </row>
    <row r="24" spans="1:28" s="49" customFormat="1" ht="29.45" customHeight="1" x14ac:dyDescent="0.2">
      <c r="A24" s="38"/>
      <c r="B24" s="62">
        <v>1</v>
      </c>
      <c r="C24" s="66" t="s">
        <v>37</v>
      </c>
      <c r="D24" s="64" t="s">
        <v>29</v>
      </c>
      <c r="E24" s="51">
        <v>5626061.3399999999</v>
      </c>
      <c r="F24" s="50">
        <v>1</v>
      </c>
      <c r="G24" s="40">
        <f t="shared" ref="G24:G27" si="23">F24*E24</f>
        <v>5626061.3399999999</v>
      </c>
      <c r="H24" s="41"/>
      <c r="I24" s="42">
        <f t="shared" ref="I24:I26" si="24">B24</f>
        <v>1</v>
      </c>
      <c r="J24" s="43" t="str">
        <f t="shared" ref="J24:J26" si="25">C24</f>
        <v xml:space="preserve">Шкаф телемеханики ТМ, согласно приложения №2 к техническим требованиям на закупку   </v>
      </c>
      <c r="K24" s="44"/>
      <c r="L24" s="44"/>
      <c r="M24" s="44"/>
      <c r="N24" s="45" t="str">
        <f t="shared" ref="N24:N26" si="26">D24</f>
        <v>компл.</v>
      </c>
      <c r="O24" s="46">
        <f t="shared" ref="O24:O26" si="27">E24</f>
        <v>5626061.3399999999</v>
      </c>
      <c r="P24" s="47"/>
      <c r="Q24" s="48">
        <f t="shared" ref="Q24:Q26" si="28">F24</f>
        <v>1</v>
      </c>
      <c r="R24" s="46">
        <f t="shared" ref="R24:R26" si="29">P24*Q24</f>
        <v>0</v>
      </c>
      <c r="S24" s="41"/>
      <c r="T24" s="41"/>
      <c r="U24" s="41"/>
      <c r="V24" s="41"/>
      <c r="W24" s="41"/>
      <c r="X24" s="41"/>
      <c r="Y24" s="41"/>
      <c r="Z24" s="41"/>
      <c r="AA24" s="41"/>
      <c r="AB24" s="41"/>
    </row>
    <row r="25" spans="1:28" s="49" customFormat="1" ht="29.45" customHeight="1" x14ac:dyDescent="0.2">
      <c r="A25" s="38"/>
      <c r="B25" s="63">
        <v>2</v>
      </c>
      <c r="C25" s="67" t="s">
        <v>38</v>
      </c>
      <c r="D25" s="58" t="s">
        <v>29</v>
      </c>
      <c r="E25" s="51">
        <v>1586721.83</v>
      </c>
      <c r="F25" s="50">
        <v>1</v>
      </c>
      <c r="G25" s="59">
        <f t="shared" si="23"/>
        <v>1586721.83</v>
      </c>
      <c r="H25" s="41"/>
      <c r="I25" s="42">
        <f t="shared" si="24"/>
        <v>2</v>
      </c>
      <c r="J25" s="43" t="str">
        <f t="shared" si="25"/>
        <v xml:space="preserve">Шкаф ИП ОПУ, согласно приложения №2 к техническим требованиям на закупку           </v>
      </c>
      <c r="K25" s="44"/>
      <c r="L25" s="44"/>
      <c r="M25" s="44"/>
      <c r="N25" s="45" t="str">
        <f t="shared" si="26"/>
        <v>компл.</v>
      </c>
      <c r="O25" s="46">
        <f t="shared" si="27"/>
        <v>1586721.83</v>
      </c>
      <c r="P25" s="47"/>
      <c r="Q25" s="48">
        <f t="shared" si="28"/>
        <v>1</v>
      </c>
      <c r="R25" s="46">
        <f t="shared" si="29"/>
        <v>0</v>
      </c>
      <c r="S25" s="41"/>
      <c r="T25" s="41"/>
      <c r="U25" s="41"/>
      <c r="V25" s="41"/>
      <c r="W25" s="41"/>
      <c r="X25" s="41"/>
      <c r="Y25" s="41"/>
      <c r="Z25" s="41"/>
      <c r="AA25" s="41"/>
      <c r="AB25" s="41"/>
    </row>
    <row r="26" spans="1:28" s="49" customFormat="1" ht="29.45" customHeight="1" x14ac:dyDescent="0.2">
      <c r="A26" s="38"/>
      <c r="B26" s="62">
        <v>3</v>
      </c>
      <c r="C26" s="67" t="s">
        <v>39</v>
      </c>
      <c r="D26" s="64" t="s">
        <v>29</v>
      </c>
      <c r="E26" s="60">
        <v>1827618.07</v>
      </c>
      <c r="F26" s="61">
        <v>1</v>
      </c>
      <c r="G26" s="40">
        <f t="shared" si="23"/>
        <v>1827618.07</v>
      </c>
      <c r="H26" s="41"/>
      <c r="I26" s="42">
        <f t="shared" si="24"/>
        <v>3</v>
      </c>
      <c r="J26" s="43" t="str">
        <f t="shared" si="25"/>
        <v xml:space="preserve">Шкаф гарантированного питания, согласно приложения №2 к техническим требованиям на закупку               </v>
      </c>
      <c r="K26" s="44"/>
      <c r="L26" s="44"/>
      <c r="M26" s="44"/>
      <c r="N26" s="45" t="str">
        <f t="shared" si="26"/>
        <v>компл.</v>
      </c>
      <c r="O26" s="46">
        <f t="shared" si="27"/>
        <v>1827618.07</v>
      </c>
      <c r="P26" s="47"/>
      <c r="Q26" s="48">
        <f t="shared" si="28"/>
        <v>1</v>
      </c>
      <c r="R26" s="46">
        <f t="shared" si="29"/>
        <v>0</v>
      </c>
      <c r="S26" s="41"/>
      <c r="T26" s="41"/>
      <c r="U26" s="41"/>
      <c r="V26" s="41"/>
      <c r="W26" s="41"/>
      <c r="X26" s="41"/>
      <c r="Y26" s="41"/>
      <c r="Z26" s="41"/>
      <c r="AA26" s="41"/>
      <c r="AB26" s="41"/>
    </row>
    <row r="27" spans="1:28" s="49" customFormat="1" ht="29.45" customHeight="1" x14ac:dyDescent="0.2">
      <c r="A27" s="38"/>
      <c r="B27" s="39">
        <v>4</v>
      </c>
      <c r="C27" s="65" t="s">
        <v>33</v>
      </c>
      <c r="D27" s="39" t="s">
        <v>34</v>
      </c>
      <c r="E27" s="60">
        <v>311555</v>
      </c>
      <c r="F27" s="61">
        <v>1</v>
      </c>
      <c r="G27" s="40">
        <f t="shared" si="23"/>
        <v>311555</v>
      </c>
      <c r="H27" s="41"/>
      <c r="I27" s="42">
        <f t="shared" ref="I27" si="30">B27</f>
        <v>4</v>
      </c>
      <c r="J27" s="43" t="str">
        <f t="shared" ref="J27" si="31">C27</f>
        <v>Шеф монтажные работы</v>
      </c>
      <c r="K27" s="44"/>
      <c r="L27" s="44"/>
      <c r="M27" s="44"/>
      <c r="N27" s="45" t="str">
        <f t="shared" ref="N27" si="32">D27</f>
        <v>усл.ед.</v>
      </c>
      <c r="O27" s="46">
        <f t="shared" ref="O27" si="33">E27</f>
        <v>311555</v>
      </c>
      <c r="P27" s="47"/>
      <c r="Q27" s="48">
        <f t="shared" ref="Q27" si="34">F27</f>
        <v>1</v>
      </c>
      <c r="R27" s="46">
        <f t="shared" ref="R27" si="35">P27*Q27</f>
        <v>0</v>
      </c>
      <c r="S27" s="41"/>
      <c r="T27" s="41"/>
      <c r="U27" s="41"/>
      <c r="V27" s="41"/>
      <c r="W27" s="41"/>
      <c r="X27" s="41"/>
      <c r="Y27" s="41"/>
      <c r="Z27" s="41"/>
      <c r="AA27" s="41"/>
      <c r="AB27" s="41"/>
    </row>
    <row r="28" spans="1:28" ht="16.5" thickBot="1" x14ac:dyDescent="0.3">
      <c r="B28" s="81" t="s">
        <v>25</v>
      </c>
      <c r="C28" s="69"/>
      <c r="D28" s="69"/>
      <c r="E28" s="69"/>
      <c r="F28" s="69"/>
      <c r="G28" s="52">
        <f>SUM(G24:G27)</f>
        <v>9351956.2400000002</v>
      </c>
      <c r="H28" s="27"/>
      <c r="I28" s="82" t="str">
        <f>B28</f>
        <v>ИТОГО по филиалу "ЭС ЕАО"</v>
      </c>
      <c r="J28" s="83"/>
      <c r="K28" s="83"/>
      <c r="L28" s="83"/>
      <c r="M28" s="83"/>
      <c r="N28" s="83"/>
      <c r="O28" s="83"/>
      <c r="P28" s="83"/>
      <c r="Q28" s="84"/>
      <c r="R28" s="28">
        <f>SUM(R24:R27)</f>
        <v>0</v>
      </c>
    </row>
    <row r="29" spans="1:28" ht="22.5" customHeight="1" x14ac:dyDescent="0.25">
      <c r="A29" s="3"/>
      <c r="B29" s="93" t="s">
        <v>5</v>
      </c>
      <c r="C29" s="94"/>
      <c r="D29" s="94"/>
      <c r="E29" s="94"/>
      <c r="F29" s="95"/>
      <c r="G29" s="7">
        <f>G28+G22+G18+G14</f>
        <v>11427818.379999999</v>
      </c>
      <c r="H29" s="10"/>
      <c r="I29" s="93" t="s">
        <v>5</v>
      </c>
      <c r="J29" s="94"/>
      <c r="K29" s="94"/>
      <c r="L29" s="94"/>
      <c r="M29" s="94"/>
      <c r="N29" s="94"/>
      <c r="O29" s="94"/>
      <c r="P29" s="94"/>
      <c r="Q29" s="95"/>
      <c r="R29" s="7">
        <f>R14+R18+R22+R28</f>
        <v>0</v>
      </c>
      <c r="S29" s="10"/>
      <c r="T29" s="10"/>
      <c r="U29" s="10"/>
      <c r="V29" s="10"/>
      <c r="W29" s="10"/>
      <c r="X29" s="10"/>
      <c r="Y29" s="10"/>
      <c r="Z29" s="10"/>
      <c r="AA29" s="10"/>
      <c r="AB29" s="10"/>
    </row>
    <row r="30" spans="1:28" ht="15.6" customHeight="1" x14ac:dyDescent="0.25">
      <c r="A30" s="3"/>
      <c r="B30" s="78" t="s">
        <v>14</v>
      </c>
      <c r="C30" s="79"/>
      <c r="D30" s="79"/>
      <c r="E30" s="80"/>
      <c r="F30" s="9">
        <v>0.2</v>
      </c>
      <c r="G30" s="13">
        <f>G29*F30</f>
        <v>2285563.676</v>
      </c>
      <c r="H30" s="10"/>
      <c r="I30" s="78" t="s">
        <v>14</v>
      </c>
      <c r="J30" s="79"/>
      <c r="K30" s="79"/>
      <c r="L30" s="79"/>
      <c r="M30" s="79"/>
      <c r="N30" s="79"/>
      <c r="O30" s="79"/>
      <c r="P30" s="80"/>
      <c r="Q30" s="9">
        <v>0.2</v>
      </c>
      <c r="R30" s="13">
        <f>R29*Q30</f>
        <v>0</v>
      </c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 spans="1:28" ht="21" customHeight="1" x14ac:dyDescent="0.25">
      <c r="A31" s="3"/>
      <c r="B31" s="78" t="s">
        <v>6</v>
      </c>
      <c r="C31" s="79"/>
      <c r="D31" s="79"/>
      <c r="E31" s="79"/>
      <c r="F31" s="80"/>
      <c r="G31" s="13">
        <f>G29+G30</f>
        <v>13713382.055999998</v>
      </c>
      <c r="H31" s="10"/>
      <c r="I31" s="78" t="s">
        <v>6</v>
      </c>
      <c r="J31" s="79"/>
      <c r="K31" s="79"/>
      <c r="L31" s="79"/>
      <c r="M31" s="79"/>
      <c r="N31" s="79"/>
      <c r="O31" s="79"/>
      <c r="P31" s="79"/>
      <c r="Q31" s="80"/>
      <c r="R31" s="13">
        <f>R29+R30</f>
        <v>0</v>
      </c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spans="1:28" ht="15" customHeight="1" x14ac:dyDescent="0.25">
      <c r="A32" s="3"/>
      <c r="B32" s="10"/>
      <c r="C32" s="10"/>
      <c r="D32" s="10"/>
      <c r="E32" s="10"/>
      <c r="F32" s="14"/>
      <c r="G32" s="14"/>
      <c r="H32" s="14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15.75" customHeight="1" x14ac:dyDescent="0.25">
      <c r="A33" s="3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18.75" customHeight="1" x14ac:dyDescent="0.25">
      <c r="J34" s="77" t="s">
        <v>22</v>
      </c>
      <c r="K34" s="77"/>
      <c r="S34" s="10"/>
      <c r="T34" s="10"/>
      <c r="U34" s="10"/>
      <c r="V34" s="10"/>
    </row>
    <row r="35" spans="1:28" ht="18" customHeight="1" x14ac:dyDescent="0.25">
      <c r="J35" s="77"/>
      <c r="K35" s="77"/>
      <c r="S35" s="15"/>
      <c r="T35" s="15"/>
      <c r="U35" s="15"/>
      <c r="V35" s="10"/>
    </row>
    <row r="36" spans="1:28" ht="15.6" customHeight="1" x14ac:dyDescent="0.25">
      <c r="J36" s="77"/>
      <c r="K36" s="77"/>
      <c r="AB36" s="10"/>
    </row>
    <row r="37" spans="1:28" ht="15.6" customHeight="1" x14ac:dyDescent="0.25">
      <c r="J37" s="77"/>
      <c r="K37" s="77"/>
    </row>
    <row r="38" spans="1:28" ht="15.6" customHeight="1" x14ac:dyDescent="0.25">
      <c r="J38" s="77"/>
      <c r="K38" s="77"/>
    </row>
    <row r="39" spans="1:28" ht="15.6" customHeight="1" x14ac:dyDescent="0.25">
      <c r="J39" s="77"/>
      <c r="K39" s="77"/>
    </row>
  </sheetData>
  <mergeCells count="30">
    <mergeCell ref="I3:R3"/>
    <mergeCell ref="I4:M4"/>
    <mergeCell ref="B1:R1"/>
    <mergeCell ref="B3:E3"/>
    <mergeCell ref="B29:F29"/>
    <mergeCell ref="I18:Q18"/>
    <mergeCell ref="B4:G4"/>
    <mergeCell ref="B7:G7"/>
    <mergeCell ref="I7:R7"/>
    <mergeCell ref="I29:Q29"/>
    <mergeCell ref="B9:G9"/>
    <mergeCell ref="I9:R9"/>
    <mergeCell ref="B14:F14"/>
    <mergeCell ref="I14:Q14"/>
    <mergeCell ref="B15:G15"/>
    <mergeCell ref="I15:R15"/>
    <mergeCell ref="B18:F18"/>
    <mergeCell ref="B19:G19"/>
    <mergeCell ref="I19:R19"/>
    <mergeCell ref="J34:K39"/>
    <mergeCell ref="B31:F31"/>
    <mergeCell ref="B28:F28"/>
    <mergeCell ref="I28:Q28"/>
    <mergeCell ref="B22:F22"/>
    <mergeCell ref="I22:Q22"/>
    <mergeCell ref="B23:G23"/>
    <mergeCell ref="I23:R23"/>
    <mergeCell ref="I31:Q31"/>
    <mergeCell ref="B30:E30"/>
    <mergeCell ref="I30:P30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2023-10-12T04:33:45Z</cp:lastPrinted>
  <dcterms:created xsi:type="dcterms:W3CDTF">2018-05-22T01:14:50Z</dcterms:created>
  <dcterms:modified xsi:type="dcterms:W3CDTF">2023-10-30T06:37:32Z</dcterms:modified>
</cp:coreProperties>
</file>